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175" windowHeight="8280"/>
  </bookViews>
  <sheets>
    <sheet name="utilinsu" sheetId="2" r:id="rId1"/>
  </sheets>
  <definedNames>
    <definedName name="BaseCost" localSheetId="0">utilinsu!$C$5</definedName>
    <definedName name="BaseCost">#REF!</definedName>
    <definedName name="p" localSheetId="0">utilinsu!$C$6</definedName>
    <definedName name="p">#REF!</definedName>
    <definedName name="PolicyAmt" localSheetId="0">utilinsu!$C$4</definedName>
    <definedName name="PolicyAmt">#REF!</definedName>
    <definedName name="PVearn" localSheetId="0">utilinsu!$C$3</definedName>
    <definedName name="PVearn">#REF!</definedName>
    <definedName name="rate" localSheetId="0">utilinsu!$C$7</definedName>
    <definedName name="rate">#REF!</definedName>
    <definedName name="rtol" localSheetId="0">utilinsu!$C$8</definedName>
    <definedName name="rtol">#REF!</definedName>
    <definedName name="solver_adj" localSheetId="0" hidden="1">utilinsu!$C$4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utilinsu!$G$13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5621"/>
</workbook>
</file>

<file path=xl/calcChain.xml><?xml version="1.0" encoding="utf-8"?>
<calcChain xmlns="http://schemas.openxmlformats.org/spreadsheetml/2006/main">
  <c r="C12" i="2" l="1"/>
  <c r="C11" i="2"/>
  <c r="D11" i="2" s="1"/>
  <c r="D13" i="2" s="1"/>
  <c r="E11" i="2"/>
  <c r="F11" i="2" s="1"/>
  <c r="D12" i="2"/>
  <c r="E12" i="2"/>
  <c r="F12" i="2" s="1"/>
  <c r="D15" i="2"/>
  <c r="D17" i="2" s="1"/>
  <c r="E15" i="2"/>
  <c r="F15" i="2" s="1"/>
  <c r="C16" i="2"/>
  <c r="D16" i="2"/>
  <c r="E16" i="2"/>
  <c r="F16" i="2" s="1"/>
  <c r="F17" i="2" l="1"/>
  <c r="G17" i="2" s="1"/>
  <c r="F13" i="2"/>
  <c r="G13" i="2" s="1"/>
</calcChain>
</file>

<file path=xl/sharedStrings.xml><?xml version="1.0" encoding="utf-8"?>
<sst xmlns="http://schemas.openxmlformats.org/spreadsheetml/2006/main" count="25" uniqueCount="20">
  <si>
    <t>utilinsu.xls</t>
  </si>
  <si>
    <t>Optimizing life insurance</t>
  </si>
  <si>
    <t>Buy Insurance</t>
  </si>
  <si>
    <t>Die</t>
  </si>
  <si>
    <t>Live</t>
  </si>
  <si>
    <t>Don't Insure</t>
  </si>
  <si>
    <t>Amount Insurance</t>
  </si>
  <si>
    <t>Base policy Cost</t>
  </si>
  <si>
    <t>P(Dying)</t>
  </si>
  <si>
    <t>NPV</t>
  </si>
  <si>
    <t>Term Insur. Rate</t>
  </si>
  <si>
    <t>/yr</t>
  </si>
  <si>
    <t>$</t>
  </si>
  <si>
    <t>PV Earnings</t>
  </si>
  <si>
    <t>EMV</t>
  </si>
  <si>
    <t>EU</t>
  </si>
  <si>
    <t>Utility</t>
  </si>
  <si>
    <t>Risk Tolerance</t>
  </si>
  <si>
    <t>CE</t>
  </si>
  <si>
    <t>/$100k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</si>
</sst>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4" x14ac:knownFonts="1">
    <font>
      <sz val="10"/>
      <name val="Arial"/>
    </font>
    <font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172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3" fontId="0" fillId="0" borderId="0" xfId="0" applyNumberFormat="1"/>
    <xf numFmtId="3" fontId="1" fillId="0" borderId="0" xfId="0" applyNumberFormat="1" applyFont="1"/>
    <xf numFmtId="3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457200</xdr:colOff>
      <xdr:row>2</xdr:row>
      <xdr:rowOff>142875</xdr:rowOff>
    </xdr:from>
    <xdr:ext cx="2256515" cy="179601"/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600450" y="466725"/>
          <a:ext cx="2256515" cy="179601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Change this to your calculated P(dying)</a:t>
          </a:r>
          <a:endParaRPr lang="en-US"/>
        </a:p>
      </xdr:txBody>
    </xdr:sp>
    <xdr:clientData/>
  </xdr:oneCellAnchor>
  <xdr:twoCellAnchor>
    <xdr:from>
      <xdr:col>3</xdr:col>
      <xdr:colOff>161925</xdr:colOff>
      <xdr:row>3</xdr:row>
      <xdr:rowOff>104775</xdr:rowOff>
    </xdr:from>
    <xdr:to>
      <xdr:col>5</xdr:col>
      <xdr:colOff>342900</xdr:colOff>
      <xdr:row>5</xdr:row>
      <xdr:rowOff>57150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H="1">
          <a:off x="2085975" y="590550"/>
          <a:ext cx="140017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13" sqref="C13"/>
    </sheetView>
  </sheetViews>
  <sheetFormatPr defaultRowHeight="12.75" x14ac:dyDescent="0.2"/>
  <cols>
    <col min="3" max="3" width="10.5703125" bestFit="1" customWidth="1"/>
  </cols>
  <sheetData>
    <row r="1" spans="1:7" x14ac:dyDescent="0.2">
      <c r="A1" t="s">
        <v>0</v>
      </c>
      <c r="C1" t="s">
        <v>1</v>
      </c>
    </row>
    <row r="3" spans="1:7" x14ac:dyDescent="0.2">
      <c r="A3" t="s">
        <v>13</v>
      </c>
      <c r="C3" s="6">
        <v>300000</v>
      </c>
      <c r="D3" t="s">
        <v>12</v>
      </c>
    </row>
    <row r="4" spans="1:7" x14ac:dyDescent="0.2">
      <c r="A4" t="s">
        <v>6</v>
      </c>
      <c r="C4" s="6">
        <v>200000</v>
      </c>
      <c r="D4" t="s">
        <v>12</v>
      </c>
    </row>
    <row r="5" spans="1:7" x14ac:dyDescent="0.2">
      <c r="A5" t="s">
        <v>7</v>
      </c>
      <c r="C5">
        <v>80</v>
      </c>
      <c r="D5" s="1" t="s">
        <v>12</v>
      </c>
    </row>
    <row r="6" spans="1:7" x14ac:dyDescent="0.2">
      <c r="A6" t="s">
        <v>8</v>
      </c>
      <c r="C6" s="5">
        <v>0.1</v>
      </c>
      <c r="D6" s="1" t="s">
        <v>11</v>
      </c>
    </row>
    <row r="7" spans="1:7" x14ac:dyDescent="0.2">
      <c r="A7" t="s">
        <v>10</v>
      </c>
      <c r="C7">
        <v>325</v>
      </c>
      <c r="D7" s="1" t="s">
        <v>19</v>
      </c>
    </row>
    <row r="8" spans="1:7" x14ac:dyDescent="0.2">
      <c r="A8" t="s">
        <v>17</v>
      </c>
      <c r="C8" s="6">
        <v>100000</v>
      </c>
      <c r="D8" t="s">
        <v>12</v>
      </c>
    </row>
    <row r="10" spans="1:7" x14ac:dyDescent="0.2">
      <c r="A10" s="4" t="s">
        <v>2</v>
      </c>
      <c r="C10" s="3" t="s">
        <v>9</v>
      </c>
      <c r="D10" s="3" t="s">
        <v>14</v>
      </c>
      <c r="E10" s="3" t="s">
        <v>16</v>
      </c>
      <c r="F10" s="3" t="s">
        <v>15</v>
      </c>
      <c r="G10" s="3" t="s">
        <v>18</v>
      </c>
    </row>
    <row r="11" spans="1:7" x14ac:dyDescent="0.2">
      <c r="B11" t="s">
        <v>3</v>
      </c>
      <c r="C11" s="6">
        <f>PolicyAmt*(1-rate/100000)-BaseCost</f>
        <v>199270</v>
      </c>
      <c r="D11" s="6">
        <f>C11*p</f>
        <v>19927</v>
      </c>
      <c r="E11" s="6">
        <f>rtol*(1-EXP(-C11/rtol))</f>
        <v>86367.315439648024</v>
      </c>
      <c r="F11" s="6">
        <f>E11*p</f>
        <v>8636.7315439648028</v>
      </c>
      <c r="G11" s="6"/>
    </row>
    <row r="12" spans="1:7" x14ac:dyDescent="0.2">
      <c r="B12" t="s">
        <v>4</v>
      </c>
      <c r="C12" s="6">
        <f>PVearn-PolicyAmt*rate/100000-BaseCost</f>
        <v>299270</v>
      </c>
      <c r="D12" s="7">
        <f>C12*(1-p)</f>
        <v>269343</v>
      </c>
      <c r="E12" s="6">
        <f>rtol*(1-EXP(-C12/rtol))</f>
        <v>94984.815622271155</v>
      </c>
      <c r="F12" s="7">
        <f>E12*(1-p)</f>
        <v>85486.334060044042</v>
      </c>
      <c r="G12" s="6"/>
    </row>
    <row r="13" spans="1:7" x14ac:dyDescent="0.2">
      <c r="C13" s="6"/>
      <c r="D13" s="6">
        <f>D11+D12</f>
        <v>289270</v>
      </c>
      <c r="E13" s="6"/>
      <c r="F13" s="6">
        <f>F11+F12</f>
        <v>94123.065604008851</v>
      </c>
      <c r="G13" s="6">
        <f>-rtol*LN(1-F13/rtol)</f>
        <v>283413.49212595716</v>
      </c>
    </row>
    <row r="14" spans="1:7" x14ac:dyDescent="0.2">
      <c r="A14" s="4" t="s">
        <v>5</v>
      </c>
      <c r="C14" s="6"/>
      <c r="D14" s="6"/>
      <c r="E14" s="8"/>
      <c r="F14" s="6"/>
      <c r="G14" s="6"/>
    </row>
    <row r="15" spans="1:7" x14ac:dyDescent="0.2">
      <c r="B15" t="s">
        <v>3</v>
      </c>
      <c r="C15" s="6">
        <v>0</v>
      </c>
      <c r="D15" s="6">
        <f>C15*p</f>
        <v>0</v>
      </c>
      <c r="E15" s="6">
        <f>rtol*(1-EXP(-C15/rtol))</f>
        <v>0</v>
      </c>
      <c r="F15" s="6">
        <f>E15*p</f>
        <v>0</v>
      </c>
      <c r="G15" s="6"/>
    </row>
    <row r="16" spans="1:7" x14ac:dyDescent="0.2">
      <c r="B16" t="s">
        <v>4</v>
      </c>
      <c r="C16" s="6">
        <f>PVearn</f>
        <v>300000</v>
      </c>
      <c r="D16" s="7">
        <f>C16*(1-p)</f>
        <v>270000</v>
      </c>
      <c r="E16" s="6">
        <f>rtol*(1-EXP(-C16/rtol))</f>
        <v>95021.293163213602</v>
      </c>
      <c r="F16" s="7">
        <f>E16*(1-p)</f>
        <v>85519.163846892247</v>
      </c>
      <c r="G16" s="6"/>
    </row>
    <row r="17" spans="4:7" x14ac:dyDescent="0.2">
      <c r="D17" s="6">
        <f>D15+D16</f>
        <v>270000</v>
      </c>
      <c r="E17" s="6"/>
      <c r="F17" s="6">
        <f>F15+F16</f>
        <v>85519.163846892247</v>
      </c>
      <c r="G17" s="6">
        <f>-rtol*LN(1-F17/rtol)</f>
        <v>193234.40553173513</v>
      </c>
    </row>
    <row r="18" spans="4:7" x14ac:dyDescent="0.2">
      <c r="F18" s="2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utilinsu</vt:lpstr>
      <vt:lpstr>utilinsu!BaseCost</vt:lpstr>
      <vt:lpstr>utilinsu!p</vt:lpstr>
      <vt:lpstr>utilinsu!PolicyAmt</vt:lpstr>
      <vt:lpstr>utilinsu!PVearn</vt:lpstr>
      <vt:lpstr>utilinsu!rate</vt:lpstr>
      <vt:lpstr>utilinsu!rtol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</cp:lastModifiedBy>
  <dcterms:created xsi:type="dcterms:W3CDTF">2000-05-22T13:23:08Z</dcterms:created>
  <dcterms:modified xsi:type="dcterms:W3CDTF">2012-02-29T02:17:16Z</dcterms:modified>
</cp:coreProperties>
</file>